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tina\Desktop\Сиротина\44-ФЗ\Совместный закуп\ПРОДУКТЫ ПИТАНИЯ\В РАБОТЕ 1 полугодие 2026\бакалея ИНВ СМП Заявка на закупку 26259 от 04.09.2025\"/>
    </mc:Choice>
  </mc:AlternateContent>
  <bookViews>
    <workbookView xWindow="0" yWindow="0" windowWidth="16260" windowHeight="10215"/>
  </bookViews>
  <sheets>
    <sheet name="НМЦК" sheetId="1" r:id="rId1"/>
  </sheets>
  <calcPr calcId="162913"/>
</workbook>
</file>

<file path=xl/calcChain.xml><?xml version="1.0" encoding="utf-8"?>
<calcChain xmlns="http://schemas.openxmlformats.org/spreadsheetml/2006/main">
  <c r="P15" i="1" l="1"/>
  <c r="Q15" i="1" s="1"/>
  <c r="O15" i="1"/>
  <c r="K15" i="1"/>
  <c r="N15" i="1" s="1"/>
  <c r="E15" i="1"/>
  <c r="P14" i="1"/>
  <c r="Q14" i="1" s="1"/>
  <c r="O14" i="1"/>
  <c r="K14" i="1"/>
  <c r="N14" i="1" s="1"/>
  <c r="E14" i="1"/>
  <c r="R15" i="1" l="1"/>
  <c r="L15" i="1"/>
  <c r="R14" i="1"/>
  <c r="L14" i="1"/>
  <c r="M15" i="1"/>
  <c r="M14" i="1"/>
  <c r="N13" i="1"/>
  <c r="M13" i="1"/>
  <c r="P16" i="1" l="1"/>
  <c r="Q16" i="1" s="1"/>
  <c r="R16" i="1" s="1"/>
  <c r="O16" i="1"/>
  <c r="K16" i="1"/>
  <c r="E16" i="1"/>
  <c r="N16" i="1" l="1"/>
  <c r="N17" i="1" s="1"/>
  <c r="K17" i="1"/>
  <c r="L16" i="1"/>
  <c r="L17" i="1" s="1"/>
  <c r="K18" i="1" s="1"/>
  <c r="K20" i="1" s="1"/>
  <c r="M16" i="1"/>
  <c r="M17" i="1" s="1"/>
  <c r="N18" i="1" l="1"/>
</calcChain>
</file>

<file path=xl/sharedStrings.xml><?xml version="1.0" encoding="utf-8"?>
<sst xmlns="http://schemas.openxmlformats.org/spreadsheetml/2006/main" count="47" uniqueCount="43">
  <si>
    <t>№ п/п</t>
  </si>
  <si>
    <t>Всего НМЦК</t>
  </si>
  <si>
    <t>Коэфф вариации</t>
  </si>
  <si>
    <t>Расчет произвел</t>
  </si>
  <si>
    <t>ОКПД2</t>
  </si>
  <si>
    <t>Среднеквадратичное отклонение</t>
  </si>
  <si>
    <t>Дисперсия</t>
  </si>
  <si>
    <t>Станд отклон</t>
  </si>
  <si>
    <t>в том числе</t>
  </si>
  <si>
    <t>Наименование товара (работы, услуги)</t>
  </si>
  <si>
    <t>Ед. измерения</t>
  </si>
  <si>
    <t>Кол-во</t>
  </si>
  <si>
    <t>кг</t>
  </si>
  <si>
    <t>Предложения поставщиков</t>
  </si>
  <si>
    <t>№1</t>
  </si>
  <si>
    <t>№2</t>
  </si>
  <si>
    <t>№3</t>
  </si>
  <si>
    <t>Обоснование начальной (максимальной) цены контракта с указанием информации о валюте, используемой для формирования цены контракта и расчетов с поставщиком (подрядчиком, исполнителем), порядка применения официального курса иностранной валюты к рублю Российской Федерации, установленного Центральным банком Российской Федерации и используемого при оплате контракта</t>
  </si>
  <si>
    <t>Наименование объекта закупки:</t>
  </si>
  <si>
    <t>1.</t>
  </si>
  <si>
    <t>Обоснование начальной (максимальной) цены контракта</t>
  </si>
  <si>
    <t>Заказчик: КГБУЗ "Березовская РБ"</t>
  </si>
  <si>
    <t>Метод сопоставимых рыночных цен (анализа рынка) с применением ценовой информации поставщиков, обладающих опытом поставки соответствующих товаров,  в соответствии с ч.6 ст. 22 Федерального закона от 5 апреля 2013 г. № 44-ФЗ «О контрактной системе в сфере закупок товаров, работ, услуг для обеспечения государственных и муниципальных нужд». Информация, полученная на запросы КГБУЗ "Березовская РБ". Для обоснования использована информация о ценах хозяйствующих субъектов (коммерческие предложения и информация из реестра контрактов).</t>
  </si>
  <si>
    <t>2.</t>
  </si>
  <si>
    <t>Валюта, используемая для формирования цены контракта и расчетов с поставщиками (подрядчиками, исполнителями): Российский рубль</t>
  </si>
  <si>
    <t>3.</t>
  </si>
  <si>
    <t>Порядок применения официального курса иностранной валюты к рублю Российской Федерации, установленного Центральным банком Российской Федерации и используемого при оплате контракта: в соответствии с действующим законодательством Российской Федерации</t>
  </si>
  <si>
    <t>А.В. Сиротина</t>
  </si>
  <si>
    <t>Экономист</t>
  </si>
  <si>
    <t>Средняя цена, руб.</t>
  </si>
  <si>
    <t>Сумма единиц цен</t>
  </si>
  <si>
    <t>Максимальное значение цены контракта</t>
  </si>
  <si>
    <t>10.39.16.000-00000002</t>
  </si>
  <si>
    <t xml:space="preserve">Горох, консервированный без уксуса или уксусной кислоты </t>
  </si>
  <si>
    <t>ИНН: 2404003177</t>
  </si>
  <si>
    <t>Вафли</t>
  </si>
  <si>
    <t>10.72.12.130-00000002</t>
  </si>
  <si>
    <t>Печенье сладкое</t>
  </si>
  <si>
    <t>10.72.12.120-00000002</t>
  </si>
  <si>
    <t>Шаблон 26259</t>
  </si>
  <si>
    <t>Поставка продуктов питания (бакалея) (г.Красноярск и прилегающие территории) ИНВ СМП)</t>
  </si>
  <si>
    <t>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</si>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</sst>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р_.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/>
    <xf numFmtId="9" fontId="3" fillId="0" borderId="0" xfId="1" applyFont="1"/>
    <xf numFmtId="164" fontId="3" fillId="0" borderId="0" xfId="0" applyNumberFormat="1" applyFont="1"/>
    <xf numFmtId="43" fontId="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/>
    </xf>
    <xf numFmtId="4" fontId="3" fillId="0" borderId="0" xfId="0" applyNumberFormat="1" applyFont="1"/>
    <xf numFmtId="4" fontId="4" fillId="0" borderId="0" xfId="0" applyNumberFormat="1" applyFont="1"/>
    <xf numFmtId="0" fontId="2" fillId="0" borderId="1" xfId="2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2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/>
    </xf>
    <xf numFmtId="49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3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1" xfId="0" applyFont="1" applyBorder="1"/>
    <xf numFmtId="165" fontId="13" fillId="0" borderId="1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3" fillId="0" borderId="1" xfId="0" applyNumberFormat="1" applyFont="1" applyBorder="1" applyAlignment="1"/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9"/>
  <sheetViews>
    <sheetView tabSelected="1" zoomScale="85" zoomScaleNormal="85" workbookViewId="0">
      <selection activeCell="L1" sqref="L1:Q1048576"/>
    </sheetView>
  </sheetViews>
  <sheetFormatPr defaultRowHeight="15.75" x14ac:dyDescent="0.25"/>
  <cols>
    <col min="1" max="1" width="4.140625" style="1" customWidth="1"/>
    <col min="2" max="2" width="14" style="1" customWidth="1"/>
    <col min="3" max="3" width="31" style="1" customWidth="1"/>
    <col min="4" max="4" width="11.7109375" style="1" customWidth="1"/>
    <col min="5" max="5" width="8.7109375" style="1" hidden="1" customWidth="1"/>
    <col min="6" max="6" width="13.28515625" style="1" hidden="1" customWidth="1"/>
    <col min="7" max="7" width="8.7109375" style="1" hidden="1" customWidth="1"/>
    <col min="8" max="8" width="11.42578125" style="1" customWidth="1"/>
    <col min="9" max="9" width="10.28515625" style="1" customWidth="1"/>
    <col min="10" max="10" width="10.7109375" style="1" customWidth="1"/>
    <col min="11" max="11" width="12.85546875" style="1" customWidth="1"/>
    <col min="12" max="14" width="14.28515625" style="1" hidden="1" customWidth="1"/>
    <col min="15" max="15" width="15.85546875" style="1" hidden="1" customWidth="1"/>
    <col min="16" max="16" width="14.85546875" style="1" hidden="1" customWidth="1"/>
    <col min="17" max="17" width="10.7109375" style="1" hidden="1" customWidth="1"/>
    <col min="18" max="18" width="14" style="1" customWidth="1"/>
    <col min="19" max="16384" width="9.140625" style="1"/>
  </cols>
  <sheetData>
    <row r="2" spans="1:20" x14ac:dyDescent="0.25">
      <c r="K2" s="22"/>
    </row>
    <row r="3" spans="1:20" ht="45" customHeight="1" x14ac:dyDescent="0.25">
      <c r="A3" s="54" t="s">
        <v>17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32"/>
      <c r="T3" s="32"/>
    </row>
    <row r="4" spans="1:20" ht="48" customHeight="1" x14ac:dyDescent="0.25">
      <c r="A4" s="39" t="s">
        <v>18</v>
      </c>
      <c r="B4" s="24"/>
      <c r="C4" s="25"/>
      <c r="D4" s="42" t="s">
        <v>40</v>
      </c>
      <c r="E4" s="23"/>
      <c r="F4" s="23"/>
      <c r="G4" s="23"/>
      <c r="H4" s="4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20" x14ac:dyDescent="0.25">
      <c r="A5" s="46" t="s">
        <v>21</v>
      </c>
      <c r="B5" s="24"/>
      <c r="C5" s="25"/>
      <c r="D5" s="41" t="s">
        <v>39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20" x14ac:dyDescent="0.25">
      <c r="A6" s="47" t="s">
        <v>34</v>
      </c>
      <c r="B6" s="24"/>
      <c r="C6" s="25"/>
      <c r="D6" s="4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8" spans="1:20" x14ac:dyDescent="0.25">
      <c r="A8" s="26" t="s">
        <v>19</v>
      </c>
      <c r="B8" s="26" t="s">
        <v>20</v>
      </c>
    </row>
    <row r="9" spans="1:20" ht="88.5" customHeight="1" x14ac:dyDescent="0.25">
      <c r="A9" s="52" t="s">
        <v>22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20" x14ac:dyDescent="0.25">
      <c r="A10" s="33" t="s">
        <v>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7"/>
      <c r="Q10" s="27"/>
      <c r="R10" s="27"/>
    </row>
    <row r="12" spans="1:20" ht="31.5" customHeight="1" x14ac:dyDescent="0.25">
      <c r="A12" s="60" t="s">
        <v>0</v>
      </c>
      <c r="B12" s="56" t="s">
        <v>4</v>
      </c>
      <c r="C12" s="56" t="s">
        <v>9</v>
      </c>
      <c r="D12" s="56" t="s">
        <v>10</v>
      </c>
      <c r="E12" s="56" t="s">
        <v>11</v>
      </c>
      <c r="F12" s="55" t="s">
        <v>8</v>
      </c>
      <c r="G12" s="55"/>
      <c r="H12" s="57" t="s">
        <v>13</v>
      </c>
      <c r="I12" s="58"/>
      <c r="J12" s="58"/>
      <c r="K12" s="59" t="s">
        <v>29</v>
      </c>
      <c r="L12" s="59" t="s">
        <v>1</v>
      </c>
      <c r="M12" s="61" t="s">
        <v>8</v>
      </c>
      <c r="N12" s="62"/>
      <c r="O12" s="16"/>
      <c r="P12" s="16"/>
      <c r="Q12" s="16"/>
      <c r="R12" s="59" t="s">
        <v>2</v>
      </c>
    </row>
    <row r="13" spans="1:20" ht="24" x14ac:dyDescent="0.25">
      <c r="A13" s="60"/>
      <c r="B13" s="56"/>
      <c r="C13" s="56"/>
      <c r="D13" s="56"/>
      <c r="E13" s="56"/>
      <c r="F13" s="2">
        <v>2026</v>
      </c>
      <c r="G13" s="2">
        <v>2027</v>
      </c>
      <c r="H13" s="18" t="s">
        <v>14</v>
      </c>
      <c r="I13" s="18" t="s">
        <v>15</v>
      </c>
      <c r="J13" s="13" t="s">
        <v>16</v>
      </c>
      <c r="K13" s="59"/>
      <c r="L13" s="59"/>
      <c r="M13" s="21">
        <f>F13</f>
        <v>2026</v>
      </c>
      <c r="N13" s="21">
        <f>G13</f>
        <v>2027</v>
      </c>
      <c r="O13" s="9" t="s">
        <v>5</v>
      </c>
      <c r="P13" s="9" t="s">
        <v>6</v>
      </c>
      <c r="Q13" s="9" t="s">
        <v>7</v>
      </c>
      <c r="R13" s="59"/>
    </row>
    <row r="14" spans="1:20" ht="27" x14ac:dyDescent="0.25">
      <c r="A14" s="49">
        <v>1</v>
      </c>
      <c r="B14" s="28" t="s">
        <v>32</v>
      </c>
      <c r="C14" s="28" t="s">
        <v>33</v>
      </c>
      <c r="D14" s="17" t="s">
        <v>12</v>
      </c>
      <c r="E14" s="48">
        <f t="shared" ref="E14:E15" si="0">F14+G14</f>
        <v>434.55669999999998</v>
      </c>
      <c r="F14" s="48">
        <v>434.55669999999998</v>
      </c>
      <c r="G14" s="48"/>
      <c r="H14" s="3">
        <v>130</v>
      </c>
      <c r="I14" s="3">
        <v>165</v>
      </c>
      <c r="J14" s="3">
        <v>198</v>
      </c>
      <c r="K14" s="4">
        <f>ROUND(AVERAGEA(H14,I14,J14),2)</f>
        <v>164.33</v>
      </c>
      <c r="L14" s="3">
        <f t="shared" ref="L14:L15" si="1">E14*K14</f>
        <v>71410.702510999996</v>
      </c>
      <c r="M14" s="3">
        <f>F14*K14</f>
        <v>71410.702510999996</v>
      </c>
      <c r="N14" s="3">
        <f t="shared" ref="N14:N15" si="2">G14*K14</f>
        <v>0</v>
      </c>
      <c r="O14" s="3">
        <f t="shared" ref="O14:O15" si="3">ROUND(STDEV(H14,I14,J14),2)</f>
        <v>34</v>
      </c>
      <c r="P14" s="3">
        <f t="shared" ref="P14:P15" si="4">VAR(H14,I14,J14)</f>
        <v>1156.3333333333358</v>
      </c>
      <c r="Q14" s="3">
        <f t="shared" ref="Q14:Q15" si="5">SQRT(P14)</f>
        <v>34.004901607464411</v>
      </c>
      <c r="R14" s="10">
        <f t="shared" ref="R14:R15" si="6">Q14/K14</f>
        <v>0.206930576324861</v>
      </c>
    </row>
    <row r="15" spans="1:20" ht="27" x14ac:dyDescent="0.25">
      <c r="A15" s="49">
        <v>2</v>
      </c>
      <c r="B15" s="28" t="s">
        <v>38</v>
      </c>
      <c r="C15" s="28" t="s">
        <v>37</v>
      </c>
      <c r="D15" s="17" t="s">
        <v>12</v>
      </c>
      <c r="E15" s="48">
        <f t="shared" si="0"/>
        <v>140</v>
      </c>
      <c r="F15" s="48">
        <v>140</v>
      </c>
      <c r="G15" s="48"/>
      <c r="H15" s="3">
        <v>300</v>
      </c>
      <c r="I15" s="3">
        <v>220</v>
      </c>
      <c r="J15" s="3">
        <v>258</v>
      </c>
      <c r="K15" s="4">
        <f>ROUND(AVERAGEA(H15,I15,J15),2)</f>
        <v>259.33</v>
      </c>
      <c r="L15" s="3">
        <f t="shared" si="1"/>
        <v>36306.199999999997</v>
      </c>
      <c r="M15" s="3">
        <f>F15*K15</f>
        <v>36306.199999999997</v>
      </c>
      <c r="N15" s="3">
        <f t="shared" si="2"/>
        <v>0</v>
      </c>
      <c r="O15" s="3">
        <f t="shared" si="3"/>
        <v>40.020000000000003</v>
      </c>
      <c r="P15" s="3">
        <f t="shared" si="4"/>
        <v>1601.3333333333285</v>
      </c>
      <c r="Q15" s="3">
        <f t="shared" si="5"/>
        <v>40.016663195890388</v>
      </c>
      <c r="R15" s="10">
        <f t="shared" si="6"/>
        <v>0.1543078826047522</v>
      </c>
    </row>
    <row r="16" spans="1:20" ht="27" x14ac:dyDescent="0.25">
      <c r="A16" s="45">
        <v>3</v>
      </c>
      <c r="B16" s="28" t="s">
        <v>36</v>
      </c>
      <c r="C16" s="28" t="s">
        <v>35</v>
      </c>
      <c r="D16" s="17" t="s">
        <v>12</v>
      </c>
      <c r="E16" s="44">
        <f t="shared" ref="E16" si="7">F16+G16</f>
        <v>70</v>
      </c>
      <c r="F16" s="44">
        <v>70</v>
      </c>
      <c r="G16" s="44"/>
      <c r="H16" s="3">
        <v>320</v>
      </c>
      <c r="I16" s="3">
        <v>320</v>
      </c>
      <c r="J16" s="3">
        <v>315</v>
      </c>
      <c r="K16" s="4">
        <f>ROUND(AVERAGEA(H16,I16,J16),2)</f>
        <v>318.33</v>
      </c>
      <c r="L16" s="3">
        <f t="shared" ref="L16" si="8">E16*K16</f>
        <v>22283.1</v>
      </c>
      <c r="M16" s="3">
        <f>F16*K16</f>
        <v>22283.1</v>
      </c>
      <c r="N16" s="3">
        <f t="shared" ref="N16" si="9">G16*K16</f>
        <v>0</v>
      </c>
      <c r="O16" s="3">
        <f t="shared" ref="O16" si="10">ROUND(STDEV(H16,I16,J16),2)</f>
        <v>2.89</v>
      </c>
      <c r="P16" s="3">
        <f t="shared" ref="P16" si="11">VAR(H16,I16,J16)</f>
        <v>8.3333333333333321</v>
      </c>
      <c r="Q16" s="3">
        <f t="shared" ref="Q16" si="12">SQRT(P16)</f>
        <v>2.8867513459481287</v>
      </c>
      <c r="R16" s="10">
        <f t="shared" ref="R16" si="13">Q16/K16</f>
        <v>9.0684237927563492E-3</v>
      </c>
    </row>
    <row r="17" spans="1:20" s="5" customFormat="1" x14ac:dyDescent="0.25">
      <c r="A17" s="50" t="s">
        <v>30</v>
      </c>
      <c r="B17" s="50"/>
      <c r="C17" s="50"/>
      <c r="D17" s="50"/>
      <c r="E17" s="50"/>
      <c r="F17" s="50"/>
      <c r="G17" s="50"/>
      <c r="H17" s="50"/>
      <c r="I17" s="50"/>
      <c r="J17" s="50"/>
      <c r="K17" s="38">
        <f>SUM(K14:K16)</f>
        <v>741.99</v>
      </c>
      <c r="L17" s="4">
        <f>SUM(L14:L16)</f>
        <v>130000.002511</v>
      </c>
      <c r="M17" s="4">
        <f>SUM(M14:M16)</f>
        <v>130000.002511</v>
      </c>
      <c r="N17" s="4">
        <f>SUM(N14:N16)</f>
        <v>0</v>
      </c>
      <c r="O17" s="34"/>
      <c r="P17" s="34"/>
      <c r="Q17" s="34"/>
      <c r="R17" s="34"/>
      <c r="T17" s="12"/>
    </row>
    <row r="18" spans="1:20" s="5" customFormat="1" x14ac:dyDescent="0.25">
      <c r="A18" s="51" t="s">
        <v>31</v>
      </c>
      <c r="B18" s="51"/>
      <c r="C18" s="51"/>
      <c r="D18" s="51"/>
      <c r="E18" s="51"/>
      <c r="F18" s="51"/>
      <c r="G18" s="51"/>
      <c r="H18" s="51"/>
      <c r="I18" s="51"/>
      <c r="J18" s="51"/>
      <c r="K18" s="35">
        <f>L17</f>
        <v>130000.002511</v>
      </c>
      <c r="L18" s="4"/>
      <c r="M18" s="4"/>
      <c r="N18" s="4">
        <f>SUM(M17:N17)</f>
        <v>130000.002511</v>
      </c>
      <c r="O18" s="34"/>
      <c r="P18" s="34"/>
      <c r="Q18" s="34"/>
      <c r="R18" s="34"/>
      <c r="T18" s="12"/>
    </row>
    <row r="19" spans="1:20" s="5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  <c r="M19" s="15"/>
      <c r="N19" s="15"/>
      <c r="T19" s="12"/>
    </row>
    <row r="20" spans="1:20" s="5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36" t="s">
        <v>41</v>
      </c>
      <c r="K20" s="37">
        <f>K18-K21</f>
        <v>124000.002511</v>
      </c>
      <c r="L20" s="15"/>
      <c r="M20" s="15"/>
      <c r="N20" s="15"/>
      <c r="T20" s="12"/>
    </row>
    <row r="21" spans="1:20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36" t="s">
        <v>42</v>
      </c>
      <c r="K21" s="37">
        <v>6000</v>
      </c>
      <c r="L21" s="15"/>
      <c r="M21" s="15"/>
      <c r="N21" s="15"/>
      <c r="T21" s="12"/>
    </row>
    <row r="22" spans="1:20" s="5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5"/>
      <c r="M22" s="15"/>
      <c r="N22" s="15"/>
      <c r="T22" s="12"/>
    </row>
    <row r="23" spans="1:20" s="5" customFormat="1" ht="25.5" customHeight="1" x14ac:dyDescent="0.25">
      <c r="A23" s="29" t="s">
        <v>23</v>
      </c>
      <c r="B23" s="30" t="s">
        <v>24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1"/>
      <c r="T23" s="12"/>
    </row>
    <row r="24" spans="1:20" s="5" customFormat="1" ht="43.5" customHeight="1" x14ac:dyDescent="0.25">
      <c r="A24" s="29" t="s">
        <v>25</v>
      </c>
      <c r="B24" s="53" t="s">
        <v>26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T24" s="12"/>
    </row>
    <row r="25" spans="1:20" s="5" customFormat="1" x14ac:dyDescent="0.25">
      <c r="A25" s="14"/>
      <c r="B25" s="14"/>
      <c r="C25" s="19"/>
      <c r="D25" s="14"/>
      <c r="E25" s="14"/>
      <c r="F25" s="14"/>
      <c r="G25" s="14"/>
      <c r="H25" s="14"/>
      <c r="I25" s="14"/>
      <c r="J25" s="14"/>
      <c r="K25" s="14"/>
      <c r="L25" s="15"/>
      <c r="M25" s="15"/>
      <c r="N25" s="15"/>
      <c r="T25" s="12"/>
    </row>
    <row r="26" spans="1:20" x14ac:dyDescent="0.25">
      <c r="A26" s="1" t="s">
        <v>3</v>
      </c>
      <c r="K26" s="6"/>
      <c r="L26" s="7"/>
      <c r="M26" s="7"/>
      <c r="N26" s="7"/>
      <c r="T26" s="11"/>
    </row>
    <row r="27" spans="1:20" x14ac:dyDescent="0.25">
      <c r="A27" s="1" t="s">
        <v>28</v>
      </c>
      <c r="J27" s="1" t="s">
        <v>27</v>
      </c>
      <c r="K27" s="6"/>
      <c r="L27" s="8"/>
      <c r="M27" s="8"/>
      <c r="N27" s="8"/>
      <c r="Q27" s="8"/>
    </row>
    <row r="28" spans="1:20" x14ac:dyDescent="0.25">
      <c r="K28" s="6"/>
      <c r="L28" s="8"/>
      <c r="M28" s="8"/>
      <c r="N28" s="8"/>
      <c r="Q28" s="8"/>
    </row>
    <row r="29" spans="1:20" x14ac:dyDescent="0.25">
      <c r="C29" s="20"/>
      <c r="L29" s="8"/>
      <c r="M29" s="8"/>
      <c r="N29" s="8"/>
    </row>
  </sheetData>
  <mergeCells count="16">
    <mergeCell ref="A17:J17"/>
    <mergeCell ref="A18:J18"/>
    <mergeCell ref="A9:R9"/>
    <mergeCell ref="B24:O24"/>
    <mergeCell ref="A3:R3"/>
    <mergeCell ref="F12:G12"/>
    <mergeCell ref="E12:E13"/>
    <mergeCell ref="D12:D13"/>
    <mergeCell ref="C12:C13"/>
    <mergeCell ref="B12:B13"/>
    <mergeCell ref="H12:J12"/>
    <mergeCell ref="K12:K13"/>
    <mergeCell ref="L12:L13"/>
    <mergeCell ref="R12:R13"/>
    <mergeCell ref="A12:A13"/>
    <mergeCell ref="M12:N12"/>
  </mergeCells>
  <pageMargins left="0.55118110236220474" right="0.15748031496062992" top="0.47244094488188981" bottom="0.27559055118110237" header="0.31496062992125984" footer="0.15748031496062992"/>
  <pageSetup paperSize="9" scale="6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НМЦК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МБУЗ Козульская ЦРБ</dc:creator>
  <cp:lastModifiedBy>Сиротина Анастасия Владимировна</cp:lastModifiedBy>
  <cp:lastPrinted>2023-02-20T04:09:57Z</cp:lastPrinted>
  <dcterms:created xsi:type="dcterms:W3CDTF">2014-06-09T09:37:14Z</dcterms:created>
  <dcterms:modified xsi:type="dcterms:W3CDTF">2025-09-30T15:00:17Z</dcterms:modified>
</cp:coreProperties>
</file>